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AF2B29B9-2E52-49B9-8681-1DE635EFC1EB}" xr6:coauthVersionLast="36" xr6:coauthVersionMax="36" xr10:uidLastSave="{00000000-0000-0000-0000-000000000000}"/>
  <bookViews>
    <workbookView xWindow="0" yWindow="0" windowWidth="15360" windowHeight="8205" activeTab="1" xr2:uid="{00000000-000D-0000-FFFF-FFFF00000000}"/>
  </bookViews>
  <sheets>
    <sheet name="1학기 성적" sheetId="10" r:id="rId1"/>
    <sheet name="2학기 성적" sheetId="12" r:id="rId2"/>
  </sheets>
  <calcPr calcId="191029"/>
</workbook>
</file>

<file path=xl/calcChain.xml><?xml version="1.0" encoding="utf-8"?>
<calcChain xmlns="http://schemas.openxmlformats.org/spreadsheetml/2006/main">
  <c r="D13" i="12" l="1"/>
  <c r="E13" i="12"/>
  <c r="C13" i="12"/>
  <c r="D13" i="10"/>
  <c r="E13" i="10"/>
  <c r="F13" i="10"/>
  <c r="C13" i="10"/>
  <c r="F9" i="12" l="1"/>
  <c r="G9" i="12" s="1"/>
  <c r="F6" i="12" l="1"/>
  <c r="F7" i="12"/>
  <c r="G7" i="12" s="1"/>
  <c r="F8" i="12"/>
  <c r="G8" i="12" s="1"/>
  <c r="F10" i="12"/>
  <c r="G10" i="12" s="1"/>
  <c r="F11" i="12"/>
  <c r="G11" i="12" s="1"/>
  <c r="F12" i="12"/>
  <c r="G12" i="12" s="1"/>
  <c r="F5" i="12"/>
  <c r="F13" i="12" l="1"/>
  <c r="G6" i="12"/>
  <c r="F7" i="10"/>
  <c r="G7" i="10" s="1"/>
  <c r="F6" i="10"/>
  <c r="G6" i="10" s="1"/>
  <c r="F8" i="10"/>
  <c r="G8" i="10" s="1"/>
  <c r="F9" i="10"/>
  <c r="G9" i="10" s="1"/>
  <c r="F10" i="10"/>
  <c r="G10" i="10" s="1"/>
  <c r="F11" i="10"/>
  <c r="G11" i="10" s="1"/>
  <c r="F12" i="10"/>
  <c r="G12" i="10" s="1"/>
  <c r="F5" i="10"/>
  <c r="G5" i="12" l="1"/>
  <c r="G5" i="10"/>
</calcChain>
</file>

<file path=xl/sharedStrings.xml><?xml version="1.0" encoding="utf-8"?>
<sst xmlns="http://schemas.openxmlformats.org/spreadsheetml/2006/main" count="33" uniqueCount="18">
  <si>
    <t>평균</t>
    <phoneticPr fontId="2" type="noConversion"/>
  </si>
  <si>
    <t>학점</t>
    <phoneticPr fontId="2" type="noConversion"/>
  </si>
  <si>
    <t>1학기 성적</t>
    <phoneticPr fontId="2" type="noConversion"/>
  </si>
  <si>
    <t>데이터활용</t>
    <phoneticPr fontId="2" type="noConversion"/>
  </si>
  <si>
    <t>인터넷 윤리</t>
    <phoneticPr fontId="2" type="noConversion"/>
  </si>
  <si>
    <t>프레젠테이션</t>
    <phoneticPr fontId="2" type="noConversion"/>
  </si>
  <si>
    <t>성명</t>
    <phoneticPr fontId="2" type="noConversion"/>
  </si>
  <si>
    <t>강석환</t>
    <phoneticPr fontId="2" type="noConversion"/>
  </si>
  <si>
    <t>양희성</t>
    <phoneticPr fontId="2" type="noConversion"/>
  </si>
  <si>
    <t>정혜정</t>
    <phoneticPr fontId="2" type="noConversion"/>
  </si>
  <si>
    <t>이상희</t>
    <phoneticPr fontId="2" type="noConversion"/>
  </si>
  <si>
    <t>안효민</t>
    <phoneticPr fontId="2" type="noConversion"/>
  </si>
  <si>
    <t>2학기 성적</t>
    <phoneticPr fontId="2" type="noConversion"/>
  </si>
  <si>
    <t>가산점</t>
    <phoneticPr fontId="2" type="noConversion"/>
  </si>
  <si>
    <t>이영진</t>
    <phoneticPr fontId="2" type="noConversion"/>
  </si>
  <si>
    <t>박민권</t>
    <phoneticPr fontId="2" type="noConversion"/>
  </si>
  <si>
    <t>김용민</t>
    <phoneticPr fontId="2" type="noConversion"/>
  </si>
  <si>
    <t>최종 점수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</si>
</sst>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9" formatCode="0_);[Red]\(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0" tint="-4.9989318521683403E-2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0"/>
      <color indexed="8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1" fontId="6" fillId="0" borderId="1" xfId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79" fontId="6" fillId="0" borderId="1" xfId="1" applyNumberFormat="1" applyFont="1" applyFill="1" applyBorder="1" applyAlignment="1">
      <alignment vertical="center" wrapText="1"/>
    </xf>
    <xf numFmtId="179" fontId="0" fillId="0" borderId="0" xfId="0" applyNumberFormat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179" fontId="6" fillId="0" borderId="4" xfId="1" applyNumberFormat="1" applyFont="1" applyFill="1" applyBorder="1" applyAlignment="1">
      <alignment vertical="center" wrapText="1"/>
    </xf>
    <xf numFmtId="41" fontId="6" fillId="0" borderId="4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9" fontId="6" fillId="0" borderId="3" xfId="1" applyNumberFormat="1" applyFont="1" applyFill="1" applyBorder="1" applyAlignment="1">
      <alignment vertical="center" wrapText="1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zoomScale="115" zoomScaleNormal="115" workbookViewId="0">
      <selection activeCell="F5" sqref="F5"/>
    </sheetView>
  </sheetViews>
  <sheetFormatPr defaultRowHeight="16.5" x14ac:dyDescent="0.3"/>
  <cols>
    <col min="1" max="1" width="3" customWidth="1"/>
    <col min="3" max="3" width="11.25" bestFit="1" customWidth="1"/>
    <col min="4" max="4" width="11.875" bestFit="1" customWidth="1"/>
    <col min="5" max="5" width="11.875" customWidth="1"/>
  </cols>
  <sheetData>
    <row r="2" spans="2:7" ht="26.25" x14ac:dyDescent="0.3">
      <c r="B2" s="7" t="s">
        <v>2</v>
      </c>
      <c r="C2" s="7"/>
      <c r="D2" s="7"/>
      <c r="E2" s="7"/>
      <c r="F2" s="7"/>
      <c r="G2" s="7"/>
    </row>
    <row r="3" spans="2:7" x14ac:dyDescent="0.3">
      <c r="B3" s="1"/>
      <c r="C3" s="1"/>
      <c r="D3" s="1"/>
      <c r="E3" s="1"/>
    </row>
    <row r="4" spans="2:7" x14ac:dyDescent="0.3">
      <c r="B4" s="2" t="s">
        <v>6</v>
      </c>
      <c r="C4" s="2" t="s">
        <v>3</v>
      </c>
      <c r="D4" s="2" t="s">
        <v>4</v>
      </c>
      <c r="E4" s="2" t="s">
        <v>5</v>
      </c>
      <c r="F4" s="2" t="s">
        <v>17</v>
      </c>
      <c r="G4" s="2" t="s">
        <v>1</v>
      </c>
    </row>
    <row r="5" spans="2:7" x14ac:dyDescent="0.3">
      <c r="B5" s="3" t="s">
        <v>14</v>
      </c>
      <c r="C5" s="11">
        <v>90</v>
      </c>
      <c r="D5" s="11">
        <v>100</v>
      </c>
      <c r="E5" s="11">
        <v>100</v>
      </c>
      <c r="F5" s="11">
        <f>AVERAGE(C5:E5)</f>
        <v>96.666666666666671</v>
      </c>
      <c r="G5" s="4" t="str">
        <f>IF(F5&gt;=90,"A",IF(F5&gt;=80,"B",IF(F5&gt;=70,"C",IF(F5&gt;=60,"D","F"))))</f>
        <v>A</v>
      </c>
    </row>
    <row r="6" spans="2:7" x14ac:dyDescent="0.3">
      <c r="B6" s="3" t="s">
        <v>15</v>
      </c>
      <c r="C6" s="11">
        <v>99</v>
      </c>
      <c r="D6" s="11">
        <v>95</v>
      </c>
      <c r="E6" s="11">
        <v>80</v>
      </c>
      <c r="F6" s="11">
        <f t="shared" ref="F6:F12" si="0">AVERAGE(C6:E6)</f>
        <v>91.333333333333329</v>
      </c>
      <c r="G6" s="4" t="str">
        <f t="shared" ref="G6:G12" si="1">IF(F6&gt;=90,"A",IF(F6&gt;=80,"B",IF(F6&gt;=70,"C",IF(F6&gt;=60,"D","F"))))</f>
        <v>A</v>
      </c>
    </row>
    <row r="7" spans="2:7" x14ac:dyDescent="0.3">
      <c r="B7" s="3" t="s">
        <v>16</v>
      </c>
      <c r="C7" s="11">
        <v>100</v>
      </c>
      <c r="D7" s="11">
        <v>100</v>
      </c>
      <c r="E7" s="11">
        <v>100</v>
      </c>
      <c r="F7" s="11">
        <f t="shared" si="0"/>
        <v>100</v>
      </c>
      <c r="G7" s="4" t="str">
        <f t="shared" si="1"/>
        <v>A</v>
      </c>
    </row>
    <row r="8" spans="2:7" x14ac:dyDescent="0.3">
      <c r="B8" s="3" t="s">
        <v>7</v>
      </c>
      <c r="C8" s="11">
        <v>95</v>
      </c>
      <c r="D8" s="11">
        <v>99</v>
      </c>
      <c r="E8" s="11">
        <v>60</v>
      </c>
      <c r="F8" s="11">
        <f t="shared" si="0"/>
        <v>84.666666666666671</v>
      </c>
      <c r="G8" s="4" t="str">
        <f t="shared" si="1"/>
        <v>B</v>
      </c>
    </row>
    <row r="9" spans="2:7" x14ac:dyDescent="0.3">
      <c r="B9" s="3" t="s">
        <v>8</v>
      </c>
      <c r="C9" s="11">
        <v>85</v>
      </c>
      <c r="D9" s="11">
        <v>75</v>
      </c>
      <c r="E9" s="11">
        <v>50</v>
      </c>
      <c r="F9" s="11">
        <f t="shared" si="0"/>
        <v>70</v>
      </c>
      <c r="G9" s="4" t="str">
        <f t="shared" si="1"/>
        <v>C</v>
      </c>
    </row>
    <row r="10" spans="2:7" x14ac:dyDescent="0.3">
      <c r="B10" s="3" t="s">
        <v>9</v>
      </c>
      <c r="C10" s="11">
        <v>75</v>
      </c>
      <c r="D10" s="11">
        <v>90</v>
      </c>
      <c r="E10" s="11">
        <v>99</v>
      </c>
      <c r="F10" s="11">
        <f t="shared" si="0"/>
        <v>88</v>
      </c>
      <c r="G10" s="4" t="str">
        <f t="shared" si="1"/>
        <v>B</v>
      </c>
    </row>
    <row r="11" spans="2:7" x14ac:dyDescent="0.3">
      <c r="B11" s="3" t="s">
        <v>10</v>
      </c>
      <c r="C11" s="11">
        <v>35</v>
      </c>
      <c r="D11" s="11">
        <v>90</v>
      </c>
      <c r="E11" s="11">
        <v>90</v>
      </c>
      <c r="F11" s="11">
        <f t="shared" si="0"/>
        <v>71.666666666666671</v>
      </c>
      <c r="G11" s="4" t="str">
        <f t="shared" si="1"/>
        <v>C</v>
      </c>
    </row>
    <row r="12" spans="2:7" ht="17.25" thickBot="1" x14ac:dyDescent="0.35">
      <c r="B12" s="13" t="s">
        <v>11</v>
      </c>
      <c r="C12" s="14">
        <v>90</v>
      </c>
      <c r="D12" s="14">
        <v>100</v>
      </c>
      <c r="E12" s="14">
        <v>100</v>
      </c>
      <c r="F12" s="14">
        <f t="shared" si="0"/>
        <v>96.666666666666671</v>
      </c>
      <c r="G12" s="15" t="str">
        <f t="shared" si="1"/>
        <v>A</v>
      </c>
    </row>
    <row r="13" spans="2:7" ht="17.25" thickTop="1" x14ac:dyDescent="0.3">
      <c r="B13" s="16" t="s">
        <v>0</v>
      </c>
      <c r="C13" s="17">
        <f>AVERAGE(C5:C12)</f>
        <v>83.625</v>
      </c>
      <c r="D13" s="17">
        <f t="shared" ref="D13:F13" si="2">AVERAGE(D5:D12)</f>
        <v>93.625</v>
      </c>
      <c r="E13" s="17">
        <f t="shared" si="2"/>
        <v>84.875</v>
      </c>
      <c r="F13" s="17">
        <f t="shared" si="2"/>
        <v>87.375</v>
      </c>
      <c r="G13" s="18"/>
    </row>
  </sheetData>
  <mergeCells count="1">
    <mergeCell ref="B2:G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14"/>
  <sheetViews>
    <sheetView tabSelected="1" zoomScale="115" zoomScaleNormal="115" workbookViewId="0">
      <selection activeCell="F13" sqref="F13"/>
    </sheetView>
  </sheetViews>
  <sheetFormatPr defaultRowHeight="16.5" x14ac:dyDescent="0.3"/>
  <cols>
    <col min="1" max="1" width="3" style="9" customWidth="1"/>
    <col min="2" max="2" width="9" style="9"/>
    <col min="3" max="3" width="11.25" style="9" bestFit="1" customWidth="1"/>
    <col min="4" max="4" width="11.875" style="9" bestFit="1" customWidth="1"/>
    <col min="5" max="5" width="11.875" style="9" customWidth="1"/>
    <col min="6" max="7" width="9" style="9"/>
    <col min="8" max="8" width="3.25" style="9" customWidth="1"/>
    <col min="9" max="16384" width="9" style="9"/>
  </cols>
  <sheetData>
    <row r="2" spans="2:9" ht="26.25" x14ac:dyDescent="0.3">
      <c r="B2" s="8" t="s">
        <v>12</v>
      </c>
      <c r="C2" s="8"/>
      <c r="D2" s="8"/>
      <c r="E2" s="8"/>
      <c r="F2" s="8"/>
      <c r="G2" s="8"/>
    </row>
    <row r="3" spans="2:9" x14ac:dyDescent="0.3">
      <c r="B3" s="10"/>
      <c r="C3" s="10"/>
      <c r="D3" s="10"/>
      <c r="E3" s="10"/>
    </row>
    <row r="4" spans="2:9" x14ac:dyDescent="0.3">
      <c r="B4" s="5" t="s">
        <v>6</v>
      </c>
      <c r="C4" s="5" t="s">
        <v>3</v>
      </c>
      <c r="D4" s="5" t="s">
        <v>4</v>
      </c>
      <c r="E4" s="5" t="s">
        <v>5</v>
      </c>
      <c r="F4" s="5" t="s">
        <v>17</v>
      </c>
      <c r="G4" s="5" t="s">
        <v>1</v>
      </c>
      <c r="I4" s="6" t="s">
        <v>13</v>
      </c>
    </row>
    <row r="5" spans="2:9" x14ac:dyDescent="0.3">
      <c r="B5" s="3" t="s">
        <v>14</v>
      </c>
      <c r="C5" s="11">
        <v>93</v>
      </c>
      <c r="D5" s="11">
        <v>80</v>
      </c>
      <c r="E5" s="11">
        <v>52</v>
      </c>
      <c r="F5" s="11">
        <f>AVERAGE(C5:E5)+$I$5</f>
        <v>77</v>
      </c>
      <c r="G5" s="4" t="str">
        <f>IF(F5&gt;=90,"A",IF(F5&gt;=80,"B",IF(F5&gt;=70,"C",IF(F5&gt;=60,"D","F"))))</f>
        <v>C</v>
      </c>
      <c r="I5" s="12">
        <v>2</v>
      </c>
    </row>
    <row r="6" spans="2:9" x14ac:dyDescent="0.3">
      <c r="B6" s="3" t="s">
        <v>15</v>
      </c>
      <c r="C6" s="11">
        <v>99</v>
      </c>
      <c r="D6" s="11">
        <v>95</v>
      </c>
      <c r="E6" s="11">
        <v>80</v>
      </c>
      <c r="F6" s="11">
        <f>AVERAGE(C6:E6)+$I$5</f>
        <v>93.333333333333329</v>
      </c>
      <c r="G6" s="4" t="str">
        <f t="shared" ref="G6:G12" si="0">IF(F6&gt;=90,"A",IF(F6&gt;=80,"B",IF(F6&gt;=70,"C",IF(F6&gt;=60,"D","F"))))</f>
        <v>A</v>
      </c>
    </row>
    <row r="7" spans="2:9" x14ac:dyDescent="0.3">
      <c r="B7" s="3" t="s">
        <v>16</v>
      </c>
      <c r="C7" s="11">
        <v>100</v>
      </c>
      <c r="D7" s="11">
        <v>80</v>
      </c>
      <c r="E7" s="11">
        <v>100</v>
      </c>
      <c r="F7" s="11">
        <f>AVERAGE(C7:E7)+$I$5</f>
        <v>95.333333333333329</v>
      </c>
      <c r="G7" s="4" t="str">
        <f t="shared" si="0"/>
        <v>A</v>
      </c>
    </row>
    <row r="8" spans="2:9" x14ac:dyDescent="0.3">
      <c r="B8" s="3" t="s">
        <v>7</v>
      </c>
      <c r="C8" s="11">
        <v>95</v>
      </c>
      <c r="D8" s="11">
        <v>99</v>
      </c>
      <c r="E8" s="11">
        <v>70</v>
      </c>
      <c r="F8" s="11">
        <f>AVERAGE(C8:E8)+$I$5</f>
        <v>90</v>
      </c>
      <c r="G8" s="4" t="str">
        <f t="shared" si="0"/>
        <v>A</v>
      </c>
    </row>
    <row r="9" spans="2:9" x14ac:dyDescent="0.3">
      <c r="B9" s="3" t="s">
        <v>8</v>
      </c>
      <c r="C9" s="11">
        <v>85</v>
      </c>
      <c r="D9" s="11">
        <v>70</v>
      </c>
      <c r="E9" s="11">
        <v>80</v>
      </c>
      <c r="F9" s="11">
        <f>AVERAGE(C9:E9)+$I$5</f>
        <v>80.333333333333329</v>
      </c>
      <c r="G9" s="4" t="str">
        <f t="shared" si="0"/>
        <v>B</v>
      </c>
    </row>
    <row r="10" spans="2:9" x14ac:dyDescent="0.3">
      <c r="B10" s="3" t="s">
        <v>9</v>
      </c>
      <c r="C10" s="11">
        <v>75</v>
      </c>
      <c r="D10" s="11">
        <v>100</v>
      </c>
      <c r="E10" s="11">
        <v>99</v>
      </c>
      <c r="F10" s="11">
        <f>AVERAGE(C10:E10)+$I$5</f>
        <v>93.333333333333329</v>
      </c>
      <c r="G10" s="4" t="str">
        <f t="shared" si="0"/>
        <v>A</v>
      </c>
    </row>
    <row r="11" spans="2:9" x14ac:dyDescent="0.3">
      <c r="B11" s="3" t="s">
        <v>10</v>
      </c>
      <c r="C11" s="11">
        <v>75</v>
      </c>
      <c r="D11" s="11">
        <v>90</v>
      </c>
      <c r="E11" s="11">
        <v>90</v>
      </c>
      <c r="F11" s="11">
        <f>AVERAGE(C11:E11)+$I$5</f>
        <v>87</v>
      </c>
      <c r="G11" s="4" t="str">
        <f t="shared" si="0"/>
        <v>B</v>
      </c>
    </row>
    <row r="12" spans="2:9" ht="17.25" thickBot="1" x14ac:dyDescent="0.35">
      <c r="B12" s="13" t="s">
        <v>11</v>
      </c>
      <c r="C12" s="14">
        <v>90</v>
      </c>
      <c r="D12" s="14">
        <v>100</v>
      </c>
      <c r="E12" s="14">
        <v>100</v>
      </c>
      <c r="F12" s="14">
        <f>AVERAGE(C12:E12)+$I$5</f>
        <v>98.666666666666671</v>
      </c>
      <c r="G12" s="15" t="str">
        <f t="shared" si="0"/>
        <v>A</v>
      </c>
    </row>
    <row r="13" spans="2:9" ht="17.25" thickTop="1" x14ac:dyDescent="0.3">
      <c r="B13" s="16" t="s">
        <v>0</v>
      </c>
      <c r="C13" s="17">
        <f>AVERAGE(C5:C12)</f>
        <v>89</v>
      </c>
      <c r="D13" s="17">
        <f t="shared" ref="D13:F13" si="1">AVERAGE(D5:D12)</f>
        <v>89.25</v>
      </c>
      <c r="E13" s="17">
        <f t="shared" si="1"/>
        <v>83.875</v>
      </c>
      <c r="F13" s="17">
        <f t="shared" si="1"/>
        <v>89.374999999999986</v>
      </c>
      <c r="G13" s="19"/>
    </row>
    <row r="14" spans="2:9" x14ac:dyDescent="0.3">
      <c r="F14" s="12"/>
    </row>
  </sheetData>
  <mergeCells count="1">
    <mergeCell ref="B2:G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1학기 성적</vt:lpstr>
      <vt:lpstr>2학기 성적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목표값 찾기</dc:title>
  <dc:subject>레슨05</dc:subject>
  <dc:creator>김경희</dc:creator>
  <cp:keywords>수식분석</cp:keywords>
  <cp:lastModifiedBy>kwonos@hanbit.co.kr</cp:lastModifiedBy>
  <dcterms:created xsi:type="dcterms:W3CDTF">2013-02-07T06:38:28Z</dcterms:created>
  <dcterms:modified xsi:type="dcterms:W3CDTF">2021-02-01T22:50:55Z</dcterms:modified>
</cp:coreProperties>
</file>